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1790" windowHeight="11010" activeTab="1"/>
  </bookViews>
  <sheets>
    <sheet name="г. Северск" sheetId="1" r:id="rId1"/>
    <sheet name="Внегородские территории" sheetId="4" r:id="rId2"/>
  </sheets>
  <calcPr calcId="162913"/>
</workbook>
</file>

<file path=xl/calcChain.xml><?xml version="1.0" encoding="utf-8"?>
<calcChain xmlns="http://schemas.openxmlformats.org/spreadsheetml/2006/main">
  <c r="E2" i="4" l="1"/>
  <c r="E16" i="4"/>
  <c r="E16" i="1" l="1"/>
  <c r="E17" i="1" s="1"/>
  <c r="D12" i="1"/>
  <c r="E2" i="1"/>
  <c r="E7" i="1" s="1"/>
  <c r="D7" i="4" l="1"/>
  <c r="E17" i="4" l="1"/>
  <c r="D12" i="4" l="1"/>
  <c r="E7" i="4"/>
</calcChain>
</file>

<file path=xl/sharedStrings.xml><?xml version="1.0" encoding="utf-8"?>
<sst xmlns="http://schemas.openxmlformats.org/spreadsheetml/2006/main" count="26" uniqueCount="13">
  <si>
    <t>По уровню напряжения:</t>
  </si>
  <si>
    <t>ВН</t>
  </si>
  <si>
    <t>СН1</t>
  </si>
  <si>
    <t>СН2</t>
  </si>
  <si>
    <t>НН</t>
  </si>
  <si>
    <t>По категории надежности:</t>
  </si>
  <si>
    <t>1 категория</t>
  </si>
  <si>
    <t>2 категория</t>
  </si>
  <si>
    <t>3 категория</t>
  </si>
  <si>
    <t>Физические лица</t>
  </si>
  <si>
    <t>Юридические лица</t>
  </si>
  <si>
    <t xml:space="preserve">Количество потребителей, всего - </t>
  </si>
  <si>
    <t>По типу поттребителей: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</si>
</sst>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workbookViewId="0">
      <selection activeCell="G16" sqref="G16"/>
    </sheetView>
  </sheetViews>
  <sheetFormatPr defaultRowHeight="15" x14ac:dyDescent="0.25"/>
  <cols>
    <col min="2" max="5" width="10.7109375" customWidth="1"/>
  </cols>
  <sheetData>
    <row r="1" spans="2:7" x14ac:dyDescent="0.25">
      <c r="G1" s="6"/>
    </row>
    <row r="2" spans="2:7" x14ac:dyDescent="0.25">
      <c r="B2" t="s">
        <v>11</v>
      </c>
      <c r="E2">
        <f>1363+1599+88+11</f>
        <v>3061</v>
      </c>
    </row>
    <row r="4" spans="2:7" x14ac:dyDescent="0.25">
      <c r="B4" s="2" t="s">
        <v>0</v>
      </c>
    </row>
    <row r="5" spans="2:7" ht="7.5" customHeight="1" x14ac:dyDescent="0.25"/>
    <row r="6" spans="2:7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7" x14ac:dyDescent="0.25">
      <c r="B7" s="1">
        <v>37</v>
      </c>
      <c r="C7" s="1">
        <v>0</v>
      </c>
      <c r="D7" s="1">
        <v>395</v>
      </c>
      <c r="E7" s="1">
        <f>E2-B7-D7</f>
        <v>2629</v>
      </c>
    </row>
    <row r="9" spans="2:7" x14ac:dyDescent="0.25">
      <c r="B9" s="2" t="s">
        <v>5</v>
      </c>
    </row>
    <row r="10" spans="2:7" ht="6.75" customHeight="1" x14ac:dyDescent="0.25"/>
    <row r="11" spans="2:7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7" x14ac:dyDescent="0.25">
      <c r="B12" s="1">
        <v>1</v>
      </c>
      <c r="C12" s="1">
        <v>95</v>
      </c>
      <c r="D12" s="1">
        <f>E2-B12-C12</f>
        <v>2965</v>
      </c>
      <c r="E12" s="3"/>
    </row>
    <row r="14" spans="2:7" x14ac:dyDescent="0.25">
      <c r="B14" s="2" t="s">
        <v>12</v>
      </c>
    </row>
    <row r="15" spans="2:7" ht="7.5" customHeight="1" x14ac:dyDescent="0.25"/>
    <row r="16" spans="2:7" x14ac:dyDescent="0.25">
      <c r="B16" s="7" t="s">
        <v>9</v>
      </c>
      <c r="C16" s="7"/>
      <c r="D16" s="7"/>
      <c r="E16" s="1">
        <f>1599+10</f>
        <v>1609</v>
      </c>
    </row>
    <row r="17" spans="2:5" x14ac:dyDescent="0.25">
      <c r="B17" s="7" t="s">
        <v>10</v>
      </c>
      <c r="C17" s="7"/>
      <c r="D17" s="7"/>
      <c r="E17" s="1">
        <f>E2-E16</f>
        <v>1452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tabSelected="1" workbookViewId="0">
      <selection activeCell="E3" sqref="E3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11</v>
      </c>
      <c r="E2">
        <f>8+3+93+17+39+360+53+1466+8+5</f>
        <v>2052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5" t="s">
        <v>1</v>
      </c>
      <c r="C6" s="5" t="s">
        <v>2</v>
      </c>
      <c r="D6" s="5" t="s">
        <v>3</v>
      </c>
      <c r="E6" s="5" t="s">
        <v>4</v>
      </c>
    </row>
    <row r="7" spans="2:5" x14ac:dyDescent="0.25">
      <c r="B7" s="5">
        <v>0</v>
      </c>
      <c r="C7" s="5">
        <v>0</v>
      </c>
      <c r="D7" s="5">
        <f>1+3+26+3</f>
        <v>33</v>
      </c>
      <c r="E7" s="5">
        <f>E2-D7</f>
        <v>2019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5">
        <v>0</v>
      </c>
      <c r="C12" s="5">
        <v>5</v>
      </c>
      <c r="D12" s="5">
        <f>E2-C12</f>
        <v>2047</v>
      </c>
      <c r="E12" s="3"/>
    </row>
    <row r="14" spans="2:5" x14ac:dyDescent="0.25">
      <c r="B14" s="2" t="s">
        <v>12</v>
      </c>
    </row>
    <row r="15" spans="2:5" ht="7.5" customHeight="1" x14ac:dyDescent="0.25"/>
    <row r="16" spans="2:5" x14ac:dyDescent="0.25">
      <c r="B16" s="7" t="s">
        <v>9</v>
      </c>
      <c r="C16" s="7"/>
      <c r="D16" s="7"/>
      <c r="E16" s="5">
        <f>360+1466+8+4</f>
        <v>1838</v>
      </c>
    </row>
    <row r="17" spans="2:5" x14ac:dyDescent="0.25">
      <c r="B17" s="7" t="s">
        <v>10</v>
      </c>
      <c r="C17" s="7"/>
      <c r="D17" s="7"/>
      <c r="E17" s="5">
        <f>E2-E16</f>
        <v>214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2026-04-14T03:49:24Z</dcterms:modified>
</cp:coreProperties>
</file>